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4685" windowHeight="4215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<sst xmlns="http://schemas.openxmlformats.org/spreadsheetml/2006/main" count="41" uniqueCount="40">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</sst>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7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2" applyFont="1" applyFill="1" applyAlignment="1">
      <alignment vertical="center"/>
    </xf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1" fillId="2" borderId="0" xfId="2" applyFont="1" applyFill="1" applyAlignment="1">
      <alignment vertical="center"/>
    </xf>
    <xf numFmtId="170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70" fontId="61" fillId="2" borderId="0" xfId="2" applyFont="1" applyFill="1" applyAlignment="1">
      <alignment horizontal="center" vertical="center"/>
    </xf>
    <xf numFmtId="170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70" fontId="61" fillId="2" borderId="0" xfId="2" applyFont="1" applyFill="1" applyAlignment="1">
      <alignment horizontal="center"/>
    </xf>
    <xf numFmtId="170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70" fontId="62" fillId="2" borderId="0" xfId="2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2" applyFont="1" applyFill="1"/>
    <xf numFmtId="170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70" fontId="62" fillId="2" borderId="0" xfId="2" applyFont="1" applyFill="1" applyBorder="1"/>
    <xf numFmtId="170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70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74" fontId="62" fillId="2" borderId="0" xfId="2" applyNumberFormat="1" applyFont="1" applyFill="1" applyBorder="1"/>
    <xf numFmtId="170" fontId="62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72" fontId="5" fillId="2" borderId="0" xfId="4" applyNumberFormat="1" applyFont="1" applyFill="1" applyAlignment="1">
      <alignment horizontal="right" vertical="center"/>
    </xf>
    <xf numFmtId="173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74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7" fontId="5" fillId="2" borderId="0" xfId="1" applyNumberFormat="1" applyFont="1" applyFill="1" applyAlignment="1">
      <alignment horizontal="left" vertical="top" wrapText="1"/>
    </xf>
    <xf numFmtId="175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74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70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74" fontId="64" fillId="2" borderId="0" xfId="5" applyNumberFormat="1" applyFont="1" applyFill="1" applyAlignment="1">
      <alignment horizontal="right" wrapText="1"/>
    </xf>
    <xf numFmtId="174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169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14" fontId="66" fillId="2" borderId="5" xfId="5" quotePrefix="1" applyNumberFormat="1" applyFont="1" applyFill="1" applyBorder="1" applyAlignment="1">
      <alignment horizontal="center" vertical="center" wrapText="1"/>
    </xf>
    <xf numFmtId="171" fontId="5" fillId="0" borderId="0" xfId="4" applyNumberFormat="1" applyFont="1" applyAlignment="1">
      <alignment horizontal="center" vertical="top"/>
    </xf>
    <xf numFmtId="176" fontId="4" fillId="2" borderId="0" xfId="7" applyNumberFormat="1" applyFont="1" applyFill="1" applyAlignment="1">
      <alignment horizontal="left" vertical="center" wrapText="1"/>
    </xf>
    <xf numFmtId="174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71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0" fontId="63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  <xf numFmtId="0" fontId="4" fillId="2" borderId="0" xfId="4" applyFont="1" applyFill="1" applyAlignment="1">
      <alignment horizontal="left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4" fillId="0" borderId="0" xfId="4" applyFont="1" applyFill="1" applyAlignment="1">
      <alignment horizontal="left" vertical="center"/>
    </xf>
    <xf numFmtId="0" fontId="69" fillId="2" borderId="4" xfId="7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18" xfId="1" applyFont="1" applyFill="1" applyBorder="1" applyAlignment="1">
      <alignment horizontal="left" vertical="center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zoomScale="70" zoomScaleNormal="100" zoomScaleSheetLayoutView="70" workbookViewId="0">
      <selection activeCell="G24" sqref="G24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1.7109375" style="7" customWidth="1"/>
    <col min="5" max="5" width="31.140625" style="7" customWidth="1"/>
    <col min="6" max="6" width="33.5703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99" t="s">
        <v>0</v>
      </c>
      <c r="C1" s="99"/>
      <c r="D1" s="99"/>
      <c r="E1" s="99"/>
      <c r="F1" s="99"/>
      <c r="G1" s="99"/>
      <c r="H1" s="4"/>
      <c r="I1" s="5"/>
      <c r="J1" s="6"/>
      <c r="K1" s="6"/>
      <c r="L1" s="6"/>
    </row>
    <row r="2" spans="2:12" ht="58.5" customHeight="1">
      <c r="B2" s="100" t="s">
        <v>16</v>
      </c>
      <c r="C2" s="100"/>
      <c r="D2" s="100"/>
      <c r="E2" s="100"/>
      <c r="F2" s="100"/>
      <c r="G2" s="100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01" t="s">
        <v>1</v>
      </c>
      <c r="C4" s="101"/>
      <c r="D4" s="101"/>
      <c r="E4" s="101"/>
      <c r="F4" s="101"/>
      <c r="G4" s="101"/>
    </row>
    <row r="5" spans="2:12" ht="17.25" customHeight="1">
      <c r="B5" s="96" t="s">
        <v>2</v>
      </c>
      <c r="C5" s="96"/>
      <c r="D5" s="96"/>
      <c r="E5" s="96"/>
      <c r="F5" s="96"/>
      <c r="G5" s="96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04" t="s">
        <v>33</v>
      </c>
      <c r="F11" s="104"/>
      <c r="G11" s="104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05" t="s">
        <v>29</v>
      </c>
      <c r="F12" s="105"/>
      <c r="G12" s="105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06" t="s">
        <v>34</v>
      </c>
      <c r="F13" s="106"/>
      <c r="G13" s="106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10" t="str">
        <f>+"Từ ngày "&amp;DAY(G20+1)&amp;"/"&amp;MONTH(G20+1)&amp;"/"&amp;YEAR(G20)&amp;" đến ngày "&amp;DAY(F20)&amp;"/"&amp;MONTH(F20)&amp;"/"&amp;YEAR(F20)</f>
        <v>Từ ngày 3/6/2026 đến ngày 3/6/2026</v>
      </c>
      <c r="F14" s="110"/>
      <c r="G14" s="110"/>
      <c r="H14" s="110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11" t="str">
        <f>+"From "&amp;DAY(G20+1)&amp;"/"&amp;MONTH(G20)&amp;"/"&amp;YEAR(G20)&amp;" to "&amp;DAY(F20)&amp;"/"&amp;MONTH(F20)&amp;"/"&amp;YEAR(F20)</f>
        <v>From 3/6/2026 to 3/6/2026</v>
      </c>
      <c r="F15" s="111"/>
      <c r="G15" s="111"/>
      <c r="H15" s="111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07">
        <f>F20+1</f>
        <v>46177</v>
      </c>
      <c r="F16" s="107"/>
      <c r="G16" s="107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46177</v>
      </c>
      <c r="F17" s="58"/>
      <c r="G17" s="58"/>
      <c r="H17" s="24"/>
      <c r="I17" s="25"/>
      <c r="J17" s="26"/>
      <c r="K17" s="26"/>
      <c r="L17" s="26"/>
    </row>
    <row r="18" spans="2:12 16381:16381" ht="26.25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24" t="s">
        <v>9</v>
      </c>
      <c r="C19" s="118" t="s">
        <v>10</v>
      </c>
      <c r="D19" s="119"/>
      <c r="E19" s="120"/>
      <c r="F19" s="85" t="s">
        <v>11</v>
      </c>
      <c r="G19" s="85" t="s">
        <v>11</v>
      </c>
      <c r="H19" s="18"/>
      <c r="I19" s="19"/>
      <c r="J19" s="20"/>
      <c r="K19" s="20"/>
      <c r="L19" s="20"/>
    </row>
    <row r="20" spans="2:12 16381:16381" ht="18.75" customHeight="1">
      <c r="B20" s="125"/>
      <c r="C20" s="121"/>
      <c r="D20" s="122"/>
      <c r="E20" s="123"/>
      <c r="F20" s="95">
        <f>IF(WEEKDAY(G20+1)=6,G20+3,G20+1)</f>
        <v>46176</v>
      </c>
      <c r="G20" s="86">
        <v>46175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02" t="s">
        <v>20</v>
      </c>
      <c r="D21" s="108"/>
      <c r="E21" s="108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9" t="s">
        <v>21</v>
      </c>
      <c r="E22" s="109"/>
      <c r="F22" s="87">
        <v>43131499983</v>
      </c>
      <c r="G22" s="87">
        <v>42917898665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9" t="s">
        <v>38</v>
      </c>
      <c r="E23" s="109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9" t="s">
        <v>22</v>
      </c>
      <c r="E24" s="126"/>
      <c r="F24" s="91">
        <v>9986.94</v>
      </c>
      <c r="G24" s="91">
        <v>9937.57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02" t="s">
        <v>23</v>
      </c>
      <c r="D25" s="103"/>
      <c r="E25" s="103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9" t="s">
        <v>24</v>
      </c>
      <c r="E26" s="126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97" t="s">
        <v>32</v>
      </c>
      <c r="G30" s="97"/>
      <c r="H30" s="24"/>
      <c r="I30" s="25"/>
      <c r="J30" s="37"/>
      <c r="K30" s="33"/>
      <c r="L30" s="33"/>
    </row>
    <row r="31" spans="2:12 16381:16381" ht="14.25" customHeight="1">
      <c r="B31" s="113" t="s">
        <v>13</v>
      </c>
      <c r="C31" s="113"/>
      <c r="D31" s="113"/>
      <c r="E31" s="72"/>
      <c r="F31" s="98" t="s">
        <v>14</v>
      </c>
      <c r="G31" s="98"/>
      <c r="H31" s="24"/>
      <c r="I31" s="25"/>
      <c r="J31" s="33"/>
      <c r="K31" s="34"/>
      <c r="L31" s="34"/>
    </row>
    <row r="32" spans="2:12 16381:16381" ht="15.75">
      <c r="B32" s="114"/>
      <c r="C32" s="114"/>
      <c r="D32" s="114"/>
      <c r="E32" s="73"/>
      <c r="F32" s="115"/>
      <c r="G32" s="115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16"/>
      <c r="K34" s="116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12"/>
      <c r="K35" s="112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7" t="s">
        <v>35</v>
      </c>
      <c r="G38" s="117"/>
      <c r="H38" s="24"/>
      <c r="I38" s="25"/>
      <c r="J38" s="33"/>
      <c r="K38" s="34"/>
      <c r="L38" s="34"/>
    </row>
    <row r="39" spans="2:12" ht="15" customHeight="1">
      <c r="B39" s="80" t="s">
        <v>39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16"/>
      <c r="J58" s="116"/>
    </row>
    <row r="59" spans="8:10" ht="15.75">
      <c r="H59" s="7"/>
      <c r="I59" s="112"/>
      <c r="J59" s="112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C19:E20"/>
    <mergeCell ref="B19:B20"/>
    <mergeCell ref="D24:E24"/>
    <mergeCell ref="J35:K35"/>
    <mergeCell ref="I58:J58"/>
    <mergeCell ref="D26:E26"/>
    <mergeCell ref="I59:J59"/>
    <mergeCell ref="B31:D31"/>
    <mergeCell ref="B32:D32"/>
    <mergeCell ref="F32:G32"/>
    <mergeCell ref="J34:K34"/>
    <mergeCell ref="F38:G38"/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</mergeCells>
  <pageMargins left="0.25" right="0.25" top="0.75" bottom="0.75" header="0.3" footer="0.3"/>
  <pageSetup paperSize="9" scale="64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1oO8jd+6qRCxyCCNvFaAYIwUwSVxCMPmxjW2pZhiwQk=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Efzy5X8O+dBfj0teArwfACW9gMCaR7wNX6xRcArXLNQ=</DigestValue>
    </Reference>
  </SignedInfo>
  <SignatureValue>U1Ja3UoslW7wVZkUZghTmG3Gi8SjXSR00+fGcuVDVuEcHgbiGhw7NoHFCw41rzNgywGbkeqIaKGa
vs40GvlZcVX1Cm+o3feSx4HrCjeoBTU9lWn/ZgiMbRL987MXu0QY4qW9mKQNmbclY6fF7sTckMlR
q9SZNRB6K5pS4Sv38lacD4KaTINffNNUoDIftFQCZT7Op+HNGBU0X0vO0H96qKJbROhMK59XzSDI
agat/M9oBrpqwTst1VedZOMKLrHAP+NPqnpwXV+47mFls/ndg4we5jeE13Mdp+od/toc0U88+1Sg
+RiAHfklV01rVyCzkeNbfEX6DnMdxv1swi6Kmw==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ha8l1HZv4QJZbRQfYLjaN6BD1F+IQvzPTh0VFoHaZvc=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QOQzI9EKMqUuLfyCnR4+nhtJhdZOyM8eTrEKPnK65BM=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dS4wzwv/lxnN83g1EK10Fm2AdX09UoPekU6qyNB7ehY=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2026-06-04T07:38:51Z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2026-06-04T07:38:51Z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wTPaWQPweB3ZJI6JAeMo7h4LAPr5bTuB+kklw0rQqp8=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ioYvA5XAB9/tus+yLbg7PVitwP77qfU0t9XpulIOumY=</DigestValue>
    </Reference>
  </SignedInfo>
  <SignatureValue>ARyevr/NNm0kyQkglOMGARF2lhJVCIe+KAk7uvCI0HCESodJbMbCXffFa1GzL4rIKjV347BXA/ef
WElcjX8lCs61NrqrdntkyKK43JxJdwEFLLCdt2lQvu/kzZtegQbh9qankB+SzypaZXr0Xxssvw/x
T38HpROmKS/dzAOo1sHx3Fupf8DsAKZsPEFjnvI5/6ed5T2PmpHS+PHfHNfOf24QS/amQvhWCQyu
9gLt345Rv9a521GTYQNwnqPJ6pRHXhQ4ndJRzmee3vy2mhOSa9bB8fY9493ecZgUdCjHZlWCt/DZ
zRWS6uDx4tL2WjzpiSqaQHCnwNWj+fiecRuvkw==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ha8l1HZv4QJZbRQfYLjaN6BD1F+IQvzPTh0VFoHaZvc=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QOQzI9EKMqUuLfyCnR4+nhtJhdZOyM8eTrEKPnK65BM=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dS4wzwv/lxnN83g1EK10Fm2AdX09UoPekU6qyNB7ehY=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2026-06-04T08:02:28Z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2026-06-04T08:02:28Z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2026-06-04T07:13:30Z</cp:lastPrinted>
  <dcterms:created xsi:type="dcterms:W3CDTF">2021-01-04T12:03:55Z</dcterms:created>
  <dcterms:modified xsi:type="dcterms:W3CDTF">2026-06-04T07:14:17Z</dcterms:modified>
</cp:coreProperties>
</file>